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B08012A3-04C1-4618-92BF-CD2309870485}" xr6:coauthVersionLast="40" xr6:coauthVersionMax="40" xr10:uidLastSave="{00000000-0000-0000-0000-000000000000}"/>
  <bookViews>
    <workbookView xWindow="-105" yWindow="-105" windowWidth="26295" windowHeight="14310" xr2:uid="{00000000-000D-0000-FFFF-FFFF00000000}"/>
  </bookViews>
  <sheets>
    <sheet name="Лист1" sheetId="1" r:id="rId1"/>
  </sheets>
  <definedNames>
    <definedName name="_xlnm._FilterDatabase" localSheetId="0" hidden="1">Лист1!$A$10:$K$44</definedName>
    <definedName name="_xlnm.Print_Titles" localSheetId="0">Лист1!$6:$10</definedName>
    <definedName name="_xlnm.Print_Area" localSheetId="0">Лист1!$A$3:$I$44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19" i="1" l="1"/>
  <c r="G19" i="1"/>
  <c r="F20" i="1"/>
  <c r="F23" i="1" l="1"/>
  <c r="G23" i="1" l="1"/>
  <c r="G39" i="1"/>
  <c r="D27" i="1"/>
  <c r="D21" i="1"/>
  <c r="E21" i="1"/>
  <c r="C21" i="1"/>
  <c r="F31" i="1"/>
  <c r="F29" i="1"/>
  <c r="F24" i="1"/>
  <c r="F25" i="1" l="1"/>
  <c r="G25" i="1"/>
  <c r="D34" i="1"/>
  <c r="E34" i="1"/>
  <c r="G34" i="1" l="1"/>
  <c r="G41" i="1"/>
  <c r="G38" i="1"/>
  <c r="G37" i="1"/>
  <c r="G36" i="1"/>
  <c r="G35" i="1"/>
  <c r="G31" i="1"/>
  <c r="G30" i="1"/>
  <c r="G28" i="1"/>
  <c r="G26" i="1"/>
  <c r="G22" i="1"/>
  <c r="G17" i="1"/>
  <c r="G15" i="1"/>
  <c r="G13" i="1"/>
  <c r="C40" i="1"/>
  <c r="C34" i="1"/>
  <c r="C27" i="1"/>
  <c r="C16" i="1"/>
  <c r="C14" i="1"/>
  <c r="C12" i="1"/>
  <c r="C33" i="1" l="1"/>
  <c r="C11" i="1"/>
  <c r="F34" i="1"/>
  <c r="C44" i="1" l="1"/>
  <c r="F28" i="1"/>
  <c r="E40" i="1" l="1"/>
  <c r="D40" i="1"/>
  <c r="D33" i="1" s="1"/>
  <c r="F37" i="1"/>
  <c r="F36" i="1"/>
  <c r="E27" i="1"/>
  <c r="F15" i="1"/>
  <c r="D14" i="1"/>
  <c r="D12" i="1"/>
  <c r="E33" i="1" l="1"/>
  <c r="G40" i="1"/>
  <c r="F27" i="1"/>
  <c r="G27" i="1"/>
  <c r="G24" i="1"/>
  <c r="E12" i="1"/>
  <c r="F13" i="1"/>
  <c r="F22" i="1"/>
  <c r="F38" i="1"/>
  <c r="D16" i="1"/>
  <c r="G29" i="1"/>
  <c r="E14" i="1"/>
  <c r="G14" i="1" s="1"/>
  <c r="F17" i="1"/>
  <c r="F21" i="1"/>
  <c r="G12" i="1" l="1"/>
  <c r="G21" i="1"/>
  <c r="D11" i="1"/>
  <c r="F12" i="1"/>
  <c r="F14" i="1"/>
  <c r="E16" i="1"/>
  <c r="G16" i="1" l="1"/>
  <c r="E11" i="1"/>
  <c r="E44" i="1" s="1"/>
  <c r="G33" i="1"/>
  <c r="D44" i="1"/>
  <c r="F30" i="1"/>
  <c r="F16" i="1"/>
  <c r="F26" i="1"/>
  <c r="F33" i="1"/>
  <c r="G11" i="1" l="1"/>
  <c r="F11" i="1"/>
  <c r="G44" i="1" l="1"/>
  <c r="F44" i="1"/>
</calcChain>
</file>

<file path=xl/sharedStrings.xml><?xml version="1.0" encoding="utf-8"?>
<sst xmlns="http://schemas.openxmlformats.org/spreadsheetml/2006/main" count="127" uniqueCount="107">
  <si>
    <t xml:space="preserve">Код бюджетной классификации </t>
  </si>
  <si>
    <t xml:space="preserve">Наименование  кода видов доходов </t>
  </si>
  <si>
    <t xml:space="preserve"> 1 00 00000 00 0000 000</t>
  </si>
  <si>
    <t>НАЛОГОВЫЕ И НЕНАЛОГОВЫЕ 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</si>
  <si>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</si>
  <si>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</si>
  <si>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</si>
  <si>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</si>
  <si>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</si>
  <si>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</si>
  <si>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</si>
  <si>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</si>
  <si>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1 05 00000 00 0000 000</t>
  </si>
  <si>
    <t>НАЛОГИ НА СОВОКУПНЫЙ ДОХОД</t>
  </si>
  <si>
    <t xml:space="preserve"> 1 05 01000 00 0000 110</t>
  </si>
  <si>
    <t>Налог, взимаемый  в связи с  применением упрощенной системы налогообложения</t>
  </si>
  <si>
    <t xml:space="preserve"> 1 05 02000 02 0000 110</t>
  </si>
  <si>
    <t>Единый  налог  на  вмененный  доход для отдельных видов деятельности</t>
  </si>
  <si>
    <t xml:space="preserve"> 1 05 03000 01 0000 110</t>
  </si>
  <si>
    <t xml:space="preserve">Единый  сельскохозяйственный налог  </t>
  </si>
  <si>
    <t>1 05 04000 02 0000 110</t>
  </si>
  <si>
    <t>Налог, взимаемый в связи с применением патентной системы налогообложения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</si>
  <si>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</si>
  <si>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</si>
  <si>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</si>
  <si>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</si>
  <si>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</si>
  <si>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</si>
  <si>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</si>
  <si>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</si>
  <si>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</si>
  <si>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
ИУЩЕСТВА, НАХОДЯЩЕГОСЯ  
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</si>
  <si>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</si>
  <si>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</si>
  <si>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</si>
  <si>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 на окружающую среду</t>
  </si>
  <si>
    <t xml:space="preserve"> 1 13 00000 00 0000 000</t>
  </si>
  <si>
    <t xml:space="preserve"> 1 14 00000 00 0000 000</t>
  </si>
  <si>
    <t>ДОХОДЫ ОТ ПРОДАЖИ МАТЕРИАЛЬНЫХ И НЕМАТЕРИАЛЬНЫХ АКТИВОВ</t>
  </si>
  <si>
    <t xml:space="preserve"> 1 16 00000 00 0000 000</t>
  </si>
  <si>
    <t>ШТРАФЫ, САНКЦИИ, ВОЗМЕЩЕНИЕ
УЩЕРБА</t>
  </si>
  <si>
    <t xml:space="preserve"> 1 17 00000 00 0000 000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</si>
  <si>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</si>
  <si>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</si>
  <si>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</si>
  <si>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</si>
  <si>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</si>
  <si>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 xml:space="preserve"> 2 07 00000 00 0000 000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</si>
  <si>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</si>
  <si>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</si>
  <si>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 xml:space="preserve"> 2 18 00000 00 0000 000</t>
  </si>
  <si>
    <t xml:space="preserve">ИТОГО </t>
  </si>
  <si>
    <t xml:space="preserve">Уточненный план года                   </t>
  </si>
  <si>
    <t xml:space="preserve">Исполнено за год             </t>
  </si>
  <si>
    <t xml:space="preserve">% исполнения </t>
  </si>
  <si>
    <t xml:space="preserve"> к утвержденному плану года</t>
  </si>
  <si>
    <t>к уточненному плану года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</si>
  <si>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</si>
  <si>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</si>
  <si>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</si>
  <si>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Пояснения (по отклонениям выше/ниже 5%)</t>
  </si>
  <si>
    <t>к первоначальному плану</t>
  </si>
  <si>
    <t>к уточненному плану</t>
  </si>
  <si>
    <t>2 19 00000 00 0000 000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</si>
  <si>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</si>
  <si>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</t>
  </si>
  <si>
    <t>в связи с увеличением количества договоров аренды имущества, применением коэжффициента инфляции при расчете аренды земельных участков</t>
  </si>
  <si>
    <t>в связи с продажей имущества через аукцион, включенного в план приватизации в течение года</t>
  </si>
  <si>
    <t>поступление межбюджетных трансфертов из бюджетов поселений по заключенным соглашениям на передачу полномочий району по факту и уточнением плановых назначений в течение года</t>
  </si>
  <si>
    <t>В связи с увеличением налогооблагаемой базы (проведение работы по регистрации обособленных подразделений, погашению задолженности по налогу), увеличение фонда оплаты труда</t>
  </si>
  <si>
    <t>в связи с увеличением количества обращений в мировые суды и суды общей юрисдикции</t>
  </si>
  <si>
    <t>в связи с зачислением невыясненных поступлений</t>
  </si>
  <si>
    <t>поступление доходов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</si>
  <si>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</si>
  <si>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план </t>
  </si>
  <si>
    <t>первонач</t>
  </si>
  <si>
    <t>план</t>
  </si>
  <si>
    <t>район</t>
  </si>
  <si>
    <t>исполнение</t>
  </si>
  <si>
    <t xml:space="preserve"> 1 06 04000 00 0000 110</t>
  </si>
  <si>
    <t>Транспортный налог</t>
  </si>
  <si>
    <t xml:space="preserve"> 2 02 10000 00 0000 150</t>
  </si>
  <si>
    <t xml:space="preserve"> 2 02 20000 00 0000 150</t>
  </si>
  <si>
    <t xml:space="preserve"> 2 02 30000 00 0000 150</t>
  </si>
  <si>
    <t xml:space="preserve"> 2 02 40000 00 0000 150</t>
  </si>
  <si>
    <t xml:space="preserve"> 2 07 05000 05 0000 150</t>
  </si>
  <si>
    <t>2 03 00000 00 0000 000</t>
  </si>
  <si>
    <t xml:space="preserve">БЕЗВОЗМЕЗДНЫЕ ПОСТУПЛЕНИЯ ОТ ГОСУДАРСТВЕННЫХ (МУНИЦИПАЛЬНЫХ) ОРГАНИЗАЦИЙ
</t>
  </si>
  <si>
    <t>в связи с ростом налогооблагаемой базы</t>
  </si>
  <si>
    <t>получение грантов  в течение года</t>
  </si>
  <si>
    <t xml:space="preserve">ДОХОДЫ ОТ ОКАЗАНИЯ ПЛАТНЫХ УСЛУГ И КОМПЕНСАЦИИ ЗАТРАТ ГОСУДАРСТВА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</si>
  <si>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</si>
  <si>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(тыс. рублей)</t>
  </si>
  <si>
    <t>в связи с увеличеним норматива отчислений</t>
  </si>
  <si>
    <t>налог отменен с 2021 года, поступает задолженности по налогу</t>
  </si>
  <si>
    <t>увеличение налогооблагаемой базы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</si>
  <si>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2023 год</t>
  </si>
  <si>
    <t>план, утвержд. решением  Думы от 05.12.2022  № 761</t>
  </si>
  <si>
    <t>в связи с применением нулевой ставки и понижающих коэффициентов</t>
  </si>
  <si>
    <t>в связи со снижением кадастровой стоимости</t>
  </si>
  <si>
    <t>увеличение налогооблагаемой базы, поступление задолженности</t>
  </si>
  <si>
    <t>в связи с перерасчетом за прошлые периоды</t>
  </si>
  <si>
    <t>Приложение 3 к пояснительной записке</t>
  </si>
  <si>
    <t>св.100</t>
  </si>
  <si>
    <t xml:space="preserve">в связи с заключением соглашений об экономическом сотрудничестве в течение года и  поступлением денежных средств в рамках акции милосердия "Душевное богатство" </t>
  </si>
  <si>
    <t>в связи с уточнением автономным округом плановых назначений в течение года</t>
  </si>
  <si>
    <t>в связи с поступлением средств по искам по возмещению вреда, причиненного окружаюшей среде, а также погашения требований в досудебном порядке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</si>
</sst>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</cellStyleXfs>
  <cellXfs count="74">
    <xf numFmtId="0" fontId="0" fillId="0" borderId="0" xfId="0"/>
    <xf numFmtId="165" fontId="3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7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/>
    </xf>
    <xf numFmtId="166" fontId="5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2" fillId="2" borderId="0" xfId="0" applyNumberFormat="1" applyFont="1" applyFill="1"/>
    <xf numFmtId="166" fontId="9" fillId="2" borderId="1" xfId="0" applyNumberFormat="1" applyFont="1" applyFill="1" applyBorder="1" applyAlignment="1">
      <alignment vertical="top"/>
    </xf>
    <xf numFmtId="0" fontId="9" fillId="2" borderId="0" xfId="0" applyFont="1" applyFill="1"/>
    <xf numFmtId="165" fontId="9" fillId="2" borderId="0" xfId="0" applyNumberFormat="1" applyFont="1" applyFill="1" applyBorder="1"/>
    <xf numFmtId="0" fontId="9" fillId="2" borderId="0" xfId="0" applyFont="1" applyFill="1" applyBorder="1"/>
    <xf numFmtId="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4" fontId="2" fillId="2" borderId="0" xfId="0" applyNumberFormat="1" applyFont="1" applyFill="1"/>
    <xf numFmtId="165" fontId="5" fillId="2" borderId="1" xfId="0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/>
    </xf>
    <xf numFmtId="165" fontId="8" fillId="2" borderId="1" xfId="0" applyNumberFormat="1" applyFont="1" applyFill="1" applyBorder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165" fontId="11" fillId="2" borderId="0" xfId="0" applyNumberFormat="1" applyFont="1" applyFill="1"/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" fontId="9" fillId="2" borderId="1" xfId="0" applyNumberFormat="1" applyFont="1" applyFill="1" applyBorder="1" applyAlignment="1">
      <alignment vertical="top"/>
    </xf>
    <xf numFmtId="165" fontId="16" fillId="2" borderId="1" xfId="0" applyNumberFormat="1" applyFont="1" applyFill="1" applyBorder="1"/>
    <xf numFmtId="0" fontId="16" fillId="2" borderId="1" xfId="0" applyFont="1" applyFill="1" applyBorder="1"/>
    <xf numFmtId="165" fontId="15" fillId="2" borderId="1" xfId="0" applyNumberFormat="1" applyFont="1" applyFill="1" applyBorder="1"/>
    <xf numFmtId="0" fontId="15" fillId="2" borderId="1" xfId="0" applyFont="1" applyFill="1" applyBorder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4" fontId="10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 applyProtection="1">
      <alignment vertical="top"/>
      <protection locked="0"/>
    </xf>
    <xf numFmtId="165" fontId="15" fillId="2" borderId="2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165" fontId="15" fillId="2" borderId="4" xfId="0" applyNumberFormat="1" applyFont="1" applyFill="1" applyBorder="1" applyAlignment="1">
      <alignment vertical="center" wrapText="1"/>
    </xf>
    <xf numFmtId="165" fontId="15" fillId="2" borderId="3" xfId="0" applyNumberFormat="1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horizontal="right" vertical="top"/>
    </xf>
    <xf numFmtId="166" fontId="9" fillId="2" borderId="1" xfId="0" applyNumberFormat="1" applyFont="1" applyFill="1" applyBorder="1" applyAlignment="1">
      <alignment horizontal="right" vertical="top"/>
    </xf>
    <xf numFmtId="165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15" fillId="0" borderId="1" xfId="0" applyFont="1" applyFill="1" applyBorder="1" applyAlignment="1">
      <alignment vertical="center" wrapText="1"/>
    </xf>
    <xf numFmtId="165" fontId="1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5" fontId="16" fillId="2" borderId="2" xfId="0" applyNumberFormat="1" applyFont="1" applyFill="1" applyBorder="1" applyAlignment="1">
      <alignment horizontal="center" wrapText="1"/>
    </xf>
    <xf numFmtId="165" fontId="16" fillId="2" borderId="3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4">
    <cellStyle name="Обычный" xfId="0" builtinId="0"/>
    <cellStyle name="Обычный 2 2" xfId="3" xr:uid="{00000000-0005-0000-0000-000001000000}"/>
    <cellStyle name="Обычный 2 3" xfId="2" xr:uid="{00000000-0005-0000-0000-000002000000}"/>
    <cellStyle name="Финансовый" xfId="1" builtin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49"/>
  <sheetViews>
    <sheetView tabSelected="1" topLeftCell="A40" workbookViewId="0">
      <selection activeCell="F58" sqref="F58"/>
    </sheetView>
  </sheetViews>
  <sheetFormatPr defaultColWidth="9.140625" defaultRowHeight="20.25" x14ac:dyDescent="0.3"/>
  <cols>
    <col min="1" max="1" width="20.42578125" style="3" customWidth="1"/>
    <col min="2" max="2" width="44.42578125" style="2" customWidth="1"/>
    <col min="3" max="3" width="13.28515625" style="2" customWidth="1"/>
    <col min="4" max="4" width="13.140625" style="2" customWidth="1"/>
    <col min="5" max="5" width="13.7109375" style="2" customWidth="1"/>
    <col min="6" max="6" width="9" style="2" customWidth="1"/>
    <col min="7" max="7" width="9.140625" style="2" customWidth="1"/>
    <col min="8" max="8" width="24" style="1" customWidth="1"/>
    <col min="9" max="9" width="23.85546875" style="2" customWidth="1"/>
    <col min="10" max="16384" width="9.140625" style="2"/>
  </cols>
  <sheetData>
    <row r="1" spans="1:11" ht="15" x14ac:dyDescent="0.25">
      <c r="H1" s="59" t="s">
        <v>102</v>
      </c>
      <c r="I1" s="60"/>
    </row>
    <row r="2" spans="1:11" ht="11.25" customHeight="1" x14ac:dyDescent="0.3"/>
    <row r="3" spans="1:11" ht="42" customHeight="1" x14ac:dyDescent="0.3">
      <c r="A3" s="63" t="s">
        <v>96</v>
      </c>
      <c r="B3" s="63"/>
      <c r="C3" s="63"/>
      <c r="D3" s="63"/>
      <c r="E3" s="63"/>
      <c r="F3" s="63"/>
      <c r="G3" s="63"/>
      <c r="H3" s="63"/>
      <c r="I3" s="63"/>
    </row>
    <row r="4" spans="1:11" ht="10.5" customHeight="1" x14ac:dyDescent="0.3">
      <c r="A4" s="73"/>
      <c r="B4" s="73"/>
      <c r="C4" s="73"/>
      <c r="D4" s="73"/>
      <c r="E4" s="73"/>
      <c r="F4" s="4"/>
    </row>
    <row r="5" spans="1:11" ht="15" customHeight="1" x14ac:dyDescent="0.3">
      <c r="A5" s="28"/>
      <c r="B5" s="28"/>
      <c r="C5" s="42"/>
      <c r="D5" s="42"/>
      <c r="E5" s="42"/>
      <c r="F5" s="28"/>
      <c r="I5" s="41" t="s">
        <v>92</v>
      </c>
    </row>
    <row r="6" spans="1:11" ht="26.1" customHeight="1" x14ac:dyDescent="0.2">
      <c r="A6" s="70" t="s">
        <v>0</v>
      </c>
      <c r="B6" s="71" t="s">
        <v>1</v>
      </c>
      <c r="C6" s="72" t="s">
        <v>97</v>
      </c>
      <c r="D6" s="64" t="s">
        <v>52</v>
      </c>
      <c r="E6" s="64" t="s">
        <v>53</v>
      </c>
      <c r="F6" s="65" t="s">
        <v>54</v>
      </c>
      <c r="G6" s="66"/>
      <c r="H6" s="67" t="s">
        <v>60</v>
      </c>
      <c r="I6" s="67"/>
    </row>
    <row r="7" spans="1:11" ht="38.25" customHeight="1" x14ac:dyDescent="0.2">
      <c r="A7" s="70"/>
      <c r="B7" s="71"/>
      <c r="C7" s="72"/>
      <c r="D7" s="64"/>
      <c r="E7" s="64"/>
      <c r="F7" s="68" t="s">
        <v>55</v>
      </c>
      <c r="G7" s="68" t="s">
        <v>56</v>
      </c>
      <c r="H7" s="67" t="s">
        <v>61</v>
      </c>
      <c r="I7" s="67" t="s">
        <v>62</v>
      </c>
    </row>
    <row r="8" spans="1:11" ht="20.25" customHeight="1" x14ac:dyDescent="0.2">
      <c r="A8" s="70"/>
      <c r="B8" s="71"/>
      <c r="C8" s="72"/>
      <c r="D8" s="64"/>
      <c r="E8" s="64"/>
      <c r="F8" s="69"/>
      <c r="G8" s="69"/>
      <c r="H8" s="67"/>
      <c r="I8" s="67"/>
    </row>
    <row r="9" spans="1:11" ht="6.75" customHeight="1" x14ac:dyDescent="0.2">
      <c r="A9" s="70"/>
      <c r="B9" s="71"/>
      <c r="C9" s="72"/>
      <c r="D9" s="64"/>
      <c r="E9" s="64"/>
      <c r="F9" s="69"/>
      <c r="G9" s="69"/>
      <c r="H9" s="67"/>
      <c r="I9" s="67"/>
    </row>
    <row r="10" spans="1:11" ht="12.75" customHeight="1" x14ac:dyDescent="0.2">
      <c r="A10" s="9">
        <v>1</v>
      </c>
      <c r="B10" s="9">
        <v>2</v>
      </c>
      <c r="C10" s="23">
        <v>3</v>
      </c>
      <c r="D10" s="23">
        <v>4</v>
      </c>
      <c r="E10" s="23">
        <v>5</v>
      </c>
      <c r="F10" s="9">
        <v>6</v>
      </c>
      <c r="G10" s="9">
        <v>7</v>
      </c>
      <c r="H10" s="9">
        <v>8</v>
      </c>
      <c r="I10" s="9">
        <v>9</v>
      </c>
    </row>
    <row r="11" spans="1:11" ht="12.75" x14ac:dyDescent="0.2">
      <c r="A11" s="15" t="s">
        <v>2</v>
      </c>
      <c r="B11" s="10" t="s">
        <v>3</v>
      </c>
      <c r="C11" s="24">
        <f>C12+C14+C16+C21+C25+C26+C27+C29+C30+C31+C32</f>
        <v>2401796</v>
      </c>
      <c r="D11" s="24">
        <f>D12+D14+D16+D21+D25+D26+D27+D29+D30+D31+D32</f>
        <v>2745257</v>
      </c>
      <c r="E11" s="24">
        <f>E12+E14+E16+E21+E25+E26+E27+E29+E30+E31+E32</f>
        <v>3888290.162</v>
      </c>
      <c r="F11" s="11">
        <f>E11/C11*100</f>
        <v>161.89094169529804</v>
      </c>
      <c r="G11" s="11">
        <f>E11/D11*100</f>
        <v>141.6366541274642</v>
      </c>
      <c r="H11" s="29"/>
      <c r="I11" s="14"/>
    </row>
    <row r="12" spans="1:11" s="7" customFormat="1" ht="12.75" x14ac:dyDescent="0.2">
      <c r="A12" s="16" t="s">
        <v>4</v>
      </c>
      <c r="B12" s="8" t="s">
        <v>5</v>
      </c>
      <c r="C12" s="25">
        <f>C13</f>
        <v>1687083</v>
      </c>
      <c r="D12" s="25">
        <f>D13</f>
        <v>1875595</v>
      </c>
      <c r="E12" s="25">
        <f>E13</f>
        <v>2222023.4</v>
      </c>
      <c r="F12" s="27">
        <f t="shared" ref="F12:F13" si="0">E12/C12*100</f>
        <v>131.70800725275521</v>
      </c>
      <c r="G12" s="12">
        <f>E12/D12*100</f>
        <v>118.47032008509299</v>
      </c>
      <c r="H12" s="29"/>
      <c r="I12" s="14"/>
    </row>
    <row r="13" spans="1:11" s="19" customFormat="1" ht="97.5" customHeight="1" x14ac:dyDescent="0.2">
      <c r="A13" s="15" t="s">
        <v>6</v>
      </c>
      <c r="B13" s="10" t="s">
        <v>7</v>
      </c>
      <c r="C13" s="24">
        <v>1687083</v>
      </c>
      <c r="D13" s="24">
        <v>1875595</v>
      </c>
      <c r="E13" s="24">
        <v>2222023.4</v>
      </c>
      <c r="F13" s="11">
        <f t="shared" si="0"/>
        <v>131.70800725275521</v>
      </c>
      <c r="G13" s="18">
        <f>E13/D13*100</f>
        <v>118.47032008509299</v>
      </c>
      <c r="H13" s="47" t="s">
        <v>69</v>
      </c>
      <c r="I13" s="48" t="s">
        <v>69</v>
      </c>
    </row>
    <row r="14" spans="1:11" ht="38.25" x14ac:dyDescent="0.2">
      <c r="A14" s="16" t="s">
        <v>8</v>
      </c>
      <c r="B14" s="8" t="s">
        <v>9</v>
      </c>
      <c r="C14" s="25">
        <f>C15</f>
        <v>13000</v>
      </c>
      <c r="D14" s="25">
        <f>D15</f>
        <v>13000</v>
      </c>
      <c r="E14" s="25">
        <f t="shared" ref="E14" si="1">E15</f>
        <v>14922.8</v>
      </c>
      <c r="F14" s="27">
        <f t="shared" ref="F14:F15" si="2">E14/C14*100</f>
        <v>114.79076923076923</v>
      </c>
      <c r="G14" s="12">
        <f t="shared" ref="G14:G29" si="3">E14/D14*100</f>
        <v>114.79076923076923</v>
      </c>
      <c r="H14" s="37"/>
      <c r="I14" s="38"/>
    </row>
    <row r="15" spans="1:11" s="19" customFormat="1" ht="25.5" customHeight="1" x14ac:dyDescent="0.2">
      <c r="A15" s="15" t="s">
        <v>10</v>
      </c>
      <c r="B15" s="10" t="s">
        <v>11</v>
      </c>
      <c r="C15" s="43">
        <v>13000</v>
      </c>
      <c r="D15" s="43">
        <v>13000</v>
      </c>
      <c r="E15" s="24">
        <v>14922.8</v>
      </c>
      <c r="F15" s="11">
        <f t="shared" si="2"/>
        <v>114.79076923076923</v>
      </c>
      <c r="G15" s="18">
        <f t="shared" si="3"/>
        <v>114.79076923076923</v>
      </c>
      <c r="H15" s="47" t="s">
        <v>93</v>
      </c>
      <c r="I15" s="48" t="s">
        <v>93</v>
      </c>
      <c r="J15" s="20"/>
      <c r="K15" s="21"/>
    </row>
    <row r="16" spans="1:11" ht="12.75" x14ac:dyDescent="0.2">
      <c r="A16" s="16" t="s">
        <v>12</v>
      </c>
      <c r="B16" s="8" t="s">
        <v>13</v>
      </c>
      <c r="C16" s="25">
        <f>C17+C18+C19+C20</f>
        <v>64705</v>
      </c>
      <c r="D16" s="25">
        <f>D17+D18+D19+D20</f>
        <v>56443</v>
      </c>
      <c r="E16" s="25">
        <f>E17+E18+E19+E20</f>
        <v>63692.6</v>
      </c>
      <c r="F16" s="27">
        <f t="shared" ref="F16:F17" si="4">E16/C16*100</f>
        <v>98.435360482188401</v>
      </c>
      <c r="G16" s="12">
        <f t="shared" si="3"/>
        <v>112.84410821536773</v>
      </c>
      <c r="H16" s="37"/>
      <c r="I16" s="38"/>
    </row>
    <row r="17" spans="1:9" s="19" customFormat="1" ht="25.5" x14ac:dyDescent="0.2">
      <c r="A17" s="15" t="s">
        <v>14</v>
      </c>
      <c r="B17" s="10" t="s">
        <v>15</v>
      </c>
      <c r="C17" s="24">
        <v>62805</v>
      </c>
      <c r="D17" s="24">
        <v>55805</v>
      </c>
      <c r="E17" s="24">
        <v>63184.1</v>
      </c>
      <c r="F17" s="11">
        <f t="shared" si="4"/>
        <v>100.60361436191386</v>
      </c>
      <c r="G17" s="11">
        <f t="shared" si="3"/>
        <v>113.22300869097749</v>
      </c>
      <c r="H17" s="49"/>
      <c r="I17" s="49" t="s">
        <v>95</v>
      </c>
    </row>
    <row r="18" spans="1:9" s="19" customFormat="1" ht="38.1" customHeight="1" x14ac:dyDescent="0.2">
      <c r="A18" s="15" t="s">
        <v>16</v>
      </c>
      <c r="B18" s="10" t="s">
        <v>17</v>
      </c>
      <c r="C18" s="24">
        <v>0</v>
      </c>
      <c r="D18" s="24">
        <v>0</v>
      </c>
      <c r="E18" s="24">
        <v>-79.8</v>
      </c>
      <c r="F18" s="11"/>
      <c r="G18" s="36"/>
      <c r="H18" s="49" t="s">
        <v>94</v>
      </c>
      <c r="I18" s="49" t="s">
        <v>94</v>
      </c>
    </row>
    <row r="19" spans="1:9" s="19" customFormat="1" ht="26.45" customHeight="1" x14ac:dyDescent="0.2">
      <c r="A19" s="15" t="s">
        <v>18</v>
      </c>
      <c r="B19" s="10" t="s">
        <v>19</v>
      </c>
      <c r="C19" s="24">
        <v>400</v>
      </c>
      <c r="D19" s="24">
        <v>638</v>
      </c>
      <c r="E19" s="24">
        <v>638.79999999999995</v>
      </c>
      <c r="F19" s="11">
        <f t="shared" ref="F19:F20" si="5">E19/C19*100</f>
        <v>159.69999999999999</v>
      </c>
      <c r="G19" s="11">
        <f t="shared" ref="G19" si="6">E19/D19*100</f>
        <v>100.12539184952978</v>
      </c>
      <c r="H19" s="47" t="s">
        <v>88</v>
      </c>
      <c r="I19" s="48"/>
    </row>
    <row r="20" spans="1:9" s="19" customFormat="1" ht="36" x14ac:dyDescent="0.2">
      <c r="A20" s="15" t="s">
        <v>20</v>
      </c>
      <c r="B20" s="10" t="s">
        <v>21</v>
      </c>
      <c r="C20" s="24">
        <v>1500</v>
      </c>
      <c r="D20" s="24">
        <v>0</v>
      </c>
      <c r="E20" s="24">
        <v>-50.5</v>
      </c>
      <c r="F20" s="11">
        <f t="shared" si="5"/>
        <v>-3.3666666666666663</v>
      </c>
      <c r="G20" s="36"/>
      <c r="H20" s="48" t="s">
        <v>98</v>
      </c>
      <c r="I20" s="48" t="s">
        <v>98</v>
      </c>
    </row>
    <row r="21" spans="1:9" ht="19.149999999999999" customHeight="1" x14ac:dyDescent="0.2">
      <c r="A21" s="16" t="s">
        <v>22</v>
      </c>
      <c r="B21" s="8" t="s">
        <v>23</v>
      </c>
      <c r="C21" s="25">
        <f>C22+C24+C23</f>
        <v>30200</v>
      </c>
      <c r="D21" s="25">
        <f t="shared" ref="D21:E21" si="7">D22+D24+D23</f>
        <v>28330</v>
      </c>
      <c r="E21" s="25">
        <f t="shared" si="7"/>
        <v>31114.161999999997</v>
      </c>
      <c r="F21" s="27">
        <f>E21/C21*100</f>
        <v>103.02702649006621</v>
      </c>
      <c r="G21" s="12">
        <f t="shared" ref="G21:G23" si="8">E21/D21*100</f>
        <v>109.82761030709494</v>
      </c>
      <c r="H21" s="39"/>
      <c r="I21" s="40"/>
    </row>
    <row r="22" spans="1:9" s="19" customFormat="1" ht="36" x14ac:dyDescent="0.2">
      <c r="A22" s="15" t="s">
        <v>24</v>
      </c>
      <c r="B22" s="10" t="s">
        <v>25</v>
      </c>
      <c r="C22" s="24">
        <v>700</v>
      </c>
      <c r="D22" s="24">
        <v>700</v>
      </c>
      <c r="E22" s="24">
        <v>1847.1369999999999</v>
      </c>
      <c r="F22" s="11">
        <f t="shared" ref="F22:F24" si="9">E22/C22*100</f>
        <v>263.87671428571429</v>
      </c>
      <c r="G22" s="18">
        <f t="shared" si="8"/>
        <v>263.87671428571429</v>
      </c>
      <c r="H22" s="50" t="s">
        <v>100</v>
      </c>
      <c r="I22" s="50" t="s">
        <v>100</v>
      </c>
    </row>
    <row r="23" spans="1:9" s="19" customFormat="1" ht="36" x14ac:dyDescent="0.2">
      <c r="A23" s="15" t="s">
        <v>79</v>
      </c>
      <c r="B23" s="10" t="s">
        <v>80</v>
      </c>
      <c r="C23" s="24">
        <v>8500</v>
      </c>
      <c r="D23" s="24">
        <v>8500</v>
      </c>
      <c r="E23" s="24">
        <v>9260.402</v>
      </c>
      <c r="F23" s="11">
        <f t="shared" si="9"/>
        <v>108.94590588235293</v>
      </c>
      <c r="G23" s="18">
        <f t="shared" si="8"/>
        <v>108.94590588235293</v>
      </c>
      <c r="H23" s="50" t="s">
        <v>100</v>
      </c>
      <c r="I23" s="50" t="s">
        <v>100</v>
      </c>
    </row>
    <row r="24" spans="1:9" s="19" customFormat="1" ht="24" x14ac:dyDescent="0.2">
      <c r="A24" s="15" t="s">
        <v>26</v>
      </c>
      <c r="B24" s="10" t="s">
        <v>27</v>
      </c>
      <c r="C24" s="24">
        <v>21000</v>
      </c>
      <c r="D24" s="24">
        <v>19130</v>
      </c>
      <c r="E24" s="24">
        <v>20006.623</v>
      </c>
      <c r="F24" s="11">
        <f t="shared" si="9"/>
        <v>95.269633333333331</v>
      </c>
      <c r="G24" s="18">
        <f>E24/D24*100</f>
        <v>104.58245164662834</v>
      </c>
      <c r="H24" s="51" t="s">
        <v>99</v>
      </c>
      <c r="I24" s="49"/>
    </row>
    <row r="25" spans="1:9" s="6" customFormat="1" ht="46.15" customHeight="1" x14ac:dyDescent="0.2">
      <c r="A25" s="16" t="s">
        <v>28</v>
      </c>
      <c r="B25" s="8" t="s">
        <v>29</v>
      </c>
      <c r="C25" s="25">
        <v>4000</v>
      </c>
      <c r="D25" s="25">
        <v>3500</v>
      </c>
      <c r="E25" s="25">
        <v>3673.9</v>
      </c>
      <c r="F25" s="27">
        <f>E25/C25*100</f>
        <v>91.847500000000011</v>
      </c>
      <c r="G25" s="12">
        <f>E25/D25*100</f>
        <v>104.96857142857144</v>
      </c>
      <c r="H25" s="47" t="s">
        <v>70</v>
      </c>
      <c r="I25" s="48"/>
    </row>
    <row r="26" spans="1:9" ht="78" customHeight="1" x14ac:dyDescent="0.2">
      <c r="A26" s="16" t="s">
        <v>30</v>
      </c>
      <c r="B26" s="8" t="s">
        <v>31</v>
      </c>
      <c r="C26" s="25">
        <v>548200</v>
      </c>
      <c r="D26" s="25">
        <v>649713</v>
      </c>
      <c r="E26" s="25">
        <v>728884</v>
      </c>
      <c r="F26" s="27">
        <f>E26/C26*100</f>
        <v>132.95950383071872</v>
      </c>
      <c r="G26" s="12">
        <f>E26/D26*100</f>
        <v>112.18553422818998</v>
      </c>
      <c r="H26" s="48" t="s">
        <v>66</v>
      </c>
      <c r="I26" s="48" t="s">
        <v>66</v>
      </c>
    </row>
    <row r="27" spans="1:9" ht="25.5" x14ac:dyDescent="0.2">
      <c r="A27" s="16" t="s">
        <v>32</v>
      </c>
      <c r="B27" s="8" t="s">
        <v>33</v>
      </c>
      <c r="C27" s="25">
        <f>C28</f>
        <v>20868</v>
      </c>
      <c r="D27" s="25">
        <f>D28</f>
        <v>62114</v>
      </c>
      <c r="E27" s="25">
        <f>E28</f>
        <v>121227.1</v>
      </c>
      <c r="F27" s="27">
        <f t="shared" ref="F27:F29" si="10">E27/C27*100</f>
        <v>580.92342342342351</v>
      </c>
      <c r="G27" s="12">
        <f t="shared" si="3"/>
        <v>195.16872202724025</v>
      </c>
      <c r="H27" s="48"/>
      <c r="I27" s="52"/>
    </row>
    <row r="28" spans="1:9" s="19" customFormat="1" ht="25.5" x14ac:dyDescent="0.2">
      <c r="A28" s="15" t="s">
        <v>34</v>
      </c>
      <c r="B28" s="10" t="s">
        <v>35</v>
      </c>
      <c r="C28" s="24">
        <v>20868</v>
      </c>
      <c r="D28" s="24">
        <v>62114</v>
      </c>
      <c r="E28" s="24">
        <v>121227.1</v>
      </c>
      <c r="F28" s="11">
        <f t="shared" si="10"/>
        <v>580.92342342342351</v>
      </c>
      <c r="G28" s="18">
        <f t="shared" si="3"/>
        <v>195.16872202724025</v>
      </c>
      <c r="H28" s="48" t="s">
        <v>101</v>
      </c>
      <c r="I28" s="48" t="s">
        <v>101</v>
      </c>
    </row>
    <row r="29" spans="1:9" s="6" customFormat="1" ht="28.15" customHeight="1" x14ac:dyDescent="0.2">
      <c r="A29" s="16" t="s">
        <v>36</v>
      </c>
      <c r="B29" s="8" t="s">
        <v>90</v>
      </c>
      <c r="C29" s="25">
        <v>2331</v>
      </c>
      <c r="D29" s="25">
        <v>3218</v>
      </c>
      <c r="E29" s="25">
        <v>5553.5</v>
      </c>
      <c r="F29" s="27">
        <f t="shared" si="10"/>
        <v>238.24538824538823</v>
      </c>
      <c r="G29" s="12">
        <f t="shared" si="3"/>
        <v>172.57613424487261</v>
      </c>
      <c r="H29" s="48"/>
      <c r="I29" s="48"/>
    </row>
    <row r="30" spans="1:9" ht="48" x14ac:dyDescent="0.2">
      <c r="A30" s="16" t="s">
        <v>37</v>
      </c>
      <c r="B30" s="8" t="s">
        <v>38</v>
      </c>
      <c r="C30" s="25">
        <v>550</v>
      </c>
      <c r="D30" s="25">
        <v>9148</v>
      </c>
      <c r="E30" s="25">
        <v>9389.2000000000007</v>
      </c>
      <c r="F30" s="27">
        <f>E30/C30*100</f>
        <v>1707.1272727272728</v>
      </c>
      <c r="G30" s="12">
        <f>E30/D30*100</f>
        <v>102.63664188893749</v>
      </c>
      <c r="H30" s="53" t="s">
        <v>67</v>
      </c>
      <c r="I30" s="53"/>
    </row>
    <row r="31" spans="1:9" ht="74.849999999999994" customHeight="1" x14ac:dyDescent="0.2">
      <c r="A31" s="16" t="s">
        <v>39</v>
      </c>
      <c r="B31" s="8" t="s">
        <v>40</v>
      </c>
      <c r="C31" s="25">
        <v>30859</v>
      </c>
      <c r="D31" s="25">
        <v>44196</v>
      </c>
      <c r="E31" s="25">
        <v>683461.6</v>
      </c>
      <c r="F31" s="27">
        <f t="shared" ref="F31" si="11">E31/C31*100</f>
        <v>2214.7885543925595</v>
      </c>
      <c r="G31" s="12">
        <f>E31/D31*100</f>
        <v>1546.4331613720699</v>
      </c>
      <c r="H31" s="48" t="s">
        <v>106</v>
      </c>
      <c r="I31" s="48" t="s">
        <v>106</v>
      </c>
    </row>
    <row r="32" spans="1:9" ht="22.7" customHeight="1" x14ac:dyDescent="0.2">
      <c r="A32" s="16" t="s">
        <v>41</v>
      </c>
      <c r="B32" s="8" t="s">
        <v>64</v>
      </c>
      <c r="C32" s="25">
        <v>0</v>
      </c>
      <c r="D32" s="25">
        <v>0</v>
      </c>
      <c r="E32" s="25">
        <v>4347.8999999999996</v>
      </c>
      <c r="F32" s="27"/>
      <c r="G32" s="12"/>
      <c r="H32" s="58" t="s">
        <v>71</v>
      </c>
      <c r="I32" s="58" t="s">
        <v>71</v>
      </c>
    </row>
    <row r="33" spans="1:9" ht="12.75" x14ac:dyDescent="0.2">
      <c r="A33" s="15" t="s">
        <v>42</v>
      </c>
      <c r="B33" s="10" t="s">
        <v>43</v>
      </c>
      <c r="C33" s="24">
        <f>C34+C39+C40+C42+C43</f>
        <v>2311697.2000000002</v>
      </c>
      <c r="D33" s="24">
        <f>D34+D40+D42+D39</f>
        <v>3314680.3</v>
      </c>
      <c r="E33" s="24">
        <f>E34+E39+E40+E42+E43</f>
        <v>3034005.1999999997</v>
      </c>
      <c r="F33" s="11">
        <f t="shared" ref="F33:F34" si="12">E33/C33*100</f>
        <v>131.24578772687008</v>
      </c>
      <c r="G33" s="18">
        <f t="shared" ref="G33:G41" si="13">E33/D33*100</f>
        <v>91.532362864678078</v>
      </c>
      <c r="H33" s="39"/>
      <c r="I33" s="40"/>
    </row>
    <row r="34" spans="1:9" ht="25.5" x14ac:dyDescent="0.2">
      <c r="A34" s="16" t="s">
        <v>44</v>
      </c>
      <c r="B34" s="8" t="s">
        <v>45</v>
      </c>
      <c r="C34" s="25">
        <f>C35+C36+C37+C38</f>
        <v>2311697.2000000002</v>
      </c>
      <c r="D34" s="25">
        <f t="shared" ref="D34:E34" si="14">D35+D36+D37+D38</f>
        <v>3194593.9</v>
      </c>
      <c r="E34" s="25">
        <f t="shared" si="14"/>
        <v>2915544.0999999996</v>
      </c>
      <c r="F34" s="27">
        <f t="shared" si="12"/>
        <v>126.12136658728485</v>
      </c>
      <c r="G34" s="12">
        <f t="shared" si="13"/>
        <v>91.264936679432068</v>
      </c>
      <c r="H34" s="39"/>
      <c r="I34" s="40"/>
    </row>
    <row r="35" spans="1:9" s="7" customFormat="1" ht="25.5" x14ac:dyDescent="0.2">
      <c r="A35" s="16" t="s">
        <v>81</v>
      </c>
      <c r="B35" s="8" t="s">
        <v>57</v>
      </c>
      <c r="C35" s="44">
        <v>128855.5</v>
      </c>
      <c r="D35" s="25">
        <v>177717.2</v>
      </c>
      <c r="E35" s="25">
        <v>177717.2</v>
      </c>
      <c r="F35" s="27">
        <f>E35/C35*100</f>
        <v>137.91976283511374</v>
      </c>
      <c r="G35" s="12">
        <f t="shared" si="13"/>
        <v>100</v>
      </c>
      <c r="H35" s="48" t="s">
        <v>89</v>
      </c>
      <c r="I35" s="40"/>
    </row>
    <row r="36" spans="1:9" s="7" customFormat="1" ht="38.25" customHeight="1" x14ac:dyDescent="0.2">
      <c r="A36" s="16" t="s">
        <v>82</v>
      </c>
      <c r="B36" s="8" t="s">
        <v>58</v>
      </c>
      <c r="C36" s="25">
        <v>264950.5</v>
      </c>
      <c r="D36" s="25">
        <v>311262.8</v>
      </c>
      <c r="E36" s="25">
        <v>310345.5</v>
      </c>
      <c r="F36" s="27">
        <f>E36/C36*100</f>
        <v>117.13338906701441</v>
      </c>
      <c r="G36" s="12">
        <f>E36/D36*100</f>
        <v>99.705297260064484</v>
      </c>
      <c r="H36" s="48" t="s">
        <v>105</v>
      </c>
      <c r="I36" s="48"/>
    </row>
    <row r="37" spans="1:9" s="7" customFormat="1" ht="25.5" x14ac:dyDescent="0.2">
      <c r="A37" s="16" t="s">
        <v>83</v>
      </c>
      <c r="B37" s="8" t="s">
        <v>59</v>
      </c>
      <c r="C37" s="25">
        <v>1739393</v>
      </c>
      <c r="D37" s="25">
        <v>1775619.9</v>
      </c>
      <c r="E37" s="25">
        <v>1768923.7</v>
      </c>
      <c r="F37" s="27">
        <f>E37/C37*100</f>
        <v>101.69775893084541</v>
      </c>
      <c r="G37" s="12">
        <f>E37/D37*100</f>
        <v>99.622881000601538</v>
      </c>
      <c r="H37" s="48"/>
      <c r="I37" s="40"/>
    </row>
    <row r="38" spans="1:9" s="7" customFormat="1" ht="86.25" customHeight="1" x14ac:dyDescent="0.2">
      <c r="A38" s="16" t="s">
        <v>84</v>
      </c>
      <c r="B38" s="8" t="s">
        <v>46</v>
      </c>
      <c r="C38" s="25">
        <v>178498.2</v>
      </c>
      <c r="D38" s="25">
        <v>929994</v>
      </c>
      <c r="E38" s="25">
        <v>658557.69999999995</v>
      </c>
      <c r="F38" s="27">
        <f>E38/C38*100</f>
        <v>368.94360839493055</v>
      </c>
      <c r="G38" s="12">
        <f>E38/D38*100</f>
        <v>70.813112772770566</v>
      </c>
      <c r="H38" s="48" t="s">
        <v>68</v>
      </c>
      <c r="I38" s="48" t="s">
        <v>68</v>
      </c>
    </row>
    <row r="39" spans="1:9" s="19" customFormat="1" ht="46.9" hidden="1" customHeight="1" x14ac:dyDescent="0.2">
      <c r="A39" s="15" t="s">
        <v>86</v>
      </c>
      <c r="B39" s="10" t="s">
        <v>87</v>
      </c>
      <c r="C39" s="24">
        <v>0</v>
      </c>
      <c r="D39" s="24">
        <v>0</v>
      </c>
      <c r="E39" s="24">
        <v>0</v>
      </c>
      <c r="F39" s="11"/>
      <c r="G39" s="18" t="e">
        <f>E39/D39*100</f>
        <v>#DIV/0!</v>
      </c>
      <c r="H39" s="61"/>
      <c r="I39" s="62"/>
    </row>
    <row r="40" spans="1:9" ht="12.75" x14ac:dyDescent="0.2">
      <c r="A40" s="15" t="s">
        <v>47</v>
      </c>
      <c r="B40" s="10" t="s">
        <v>48</v>
      </c>
      <c r="C40" s="24">
        <f>C41</f>
        <v>0</v>
      </c>
      <c r="D40" s="24">
        <f>D41</f>
        <v>120086.39999999999</v>
      </c>
      <c r="E40" s="24">
        <f t="shared" ref="E40" si="15">E41</f>
        <v>120239.7</v>
      </c>
      <c r="F40" s="54" t="s">
        <v>103</v>
      </c>
      <c r="G40" s="55">
        <f t="shared" si="13"/>
        <v>100.12765808617796</v>
      </c>
      <c r="H40" s="37"/>
      <c r="I40" s="38"/>
    </row>
    <row r="41" spans="1:9" ht="87" customHeight="1" x14ac:dyDescent="0.2">
      <c r="A41" s="16" t="s">
        <v>85</v>
      </c>
      <c r="B41" s="8" t="s">
        <v>49</v>
      </c>
      <c r="C41" s="25">
        <v>0</v>
      </c>
      <c r="D41" s="25">
        <v>120086.39999999999</v>
      </c>
      <c r="E41" s="46">
        <v>120239.7</v>
      </c>
      <c r="F41" s="56" t="s">
        <v>103</v>
      </c>
      <c r="G41" s="57">
        <f t="shared" si="13"/>
        <v>100.12765808617796</v>
      </c>
      <c r="H41" s="48" t="s">
        <v>104</v>
      </c>
      <c r="I41" s="48"/>
    </row>
    <row r="42" spans="1:9" ht="78.75" customHeight="1" x14ac:dyDescent="0.2">
      <c r="A42" s="15" t="s">
        <v>50</v>
      </c>
      <c r="B42" s="10" t="s">
        <v>91</v>
      </c>
      <c r="C42" s="45">
        <v>0</v>
      </c>
      <c r="D42" s="24">
        <v>0</v>
      </c>
      <c r="E42" s="24">
        <v>9.6</v>
      </c>
      <c r="F42" s="56" t="s">
        <v>103</v>
      </c>
      <c r="G42" s="56" t="s">
        <v>103</v>
      </c>
      <c r="H42" s="48" t="s">
        <v>72</v>
      </c>
      <c r="I42" s="48" t="s">
        <v>72</v>
      </c>
    </row>
    <row r="43" spans="1:9" ht="63" customHeight="1" x14ac:dyDescent="0.2">
      <c r="A43" s="15" t="s">
        <v>63</v>
      </c>
      <c r="B43" s="10" t="s">
        <v>65</v>
      </c>
      <c r="C43" s="45">
        <v>0</v>
      </c>
      <c r="D43" s="24">
        <v>0</v>
      </c>
      <c r="E43" s="24">
        <v>-1788.2</v>
      </c>
      <c r="F43" s="56" t="s">
        <v>103</v>
      </c>
      <c r="G43" s="56" t="s">
        <v>103</v>
      </c>
      <c r="H43" s="48" t="s">
        <v>73</v>
      </c>
      <c r="I43" s="48" t="s">
        <v>73</v>
      </c>
    </row>
    <row r="44" spans="1:9" ht="12.75" x14ac:dyDescent="0.2">
      <c r="A44" s="16"/>
      <c r="B44" s="13" t="s">
        <v>51</v>
      </c>
      <c r="C44" s="24">
        <f>C11+C33</f>
        <v>4713493.2</v>
      </c>
      <c r="D44" s="24">
        <f>D11+D33</f>
        <v>6059937.2999999998</v>
      </c>
      <c r="E44" s="24">
        <f>E11+E33</f>
        <v>6922295.3619999997</v>
      </c>
      <c r="F44" s="11">
        <f>E44/C44*100</f>
        <v>146.86125699725204</v>
      </c>
      <c r="G44" s="11">
        <f t="shared" ref="G44" si="16">E44/D44*100</f>
        <v>114.2304782922424</v>
      </c>
      <c r="H44" s="39"/>
      <c r="I44" s="40"/>
    </row>
    <row r="45" spans="1:9" x14ac:dyDescent="0.3">
      <c r="C45" s="22"/>
      <c r="D45" s="26"/>
      <c r="E45" s="26"/>
      <c r="F45" s="5"/>
    </row>
    <row r="46" spans="1:9" hidden="1" x14ac:dyDescent="0.3">
      <c r="C46" s="22">
        <v>3446336300</v>
      </c>
      <c r="D46" s="17">
        <v>5125350115.9399996</v>
      </c>
      <c r="E46" s="17">
        <v>5030881814</v>
      </c>
    </row>
    <row r="47" spans="1:9" hidden="1" x14ac:dyDescent="0.3">
      <c r="C47" s="17">
        <v>4713493231</v>
      </c>
      <c r="D47" s="17">
        <v>6059937320.25</v>
      </c>
      <c r="E47" s="17">
        <v>6922295374.8000002</v>
      </c>
    </row>
    <row r="48" spans="1:9" hidden="1" x14ac:dyDescent="0.3">
      <c r="B48" s="33"/>
      <c r="C48" s="35" t="s">
        <v>74</v>
      </c>
      <c r="D48" s="35" t="s">
        <v>76</v>
      </c>
      <c r="E48" s="35" t="s">
        <v>78</v>
      </c>
    </row>
    <row r="49" spans="1:8" s="31" customFormat="1" ht="15.75" hidden="1" x14ac:dyDescent="0.25">
      <c r="A49" s="30"/>
      <c r="B49" s="34"/>
      <c r="C49" s="35" t="s">
        <v>75</v>
      </c>
      <c r="D49" s="35" t="s">
        <v>77</v>
      </c>
      <c r="E49" s="35" t="s">
        <v>77</v>
      </c>
      <c r="H49" s="32"/>
    </row>
  </sheetData>
  <autoFilter ref="A10:K44" xr:uid="{00000000-0009-0000-0000-000000000000}">
    <filterColumn colId="0">
      <colorFilter dxfId="0" cellColor="0"/>
    </filterColumn>
  </autoFilter>
  <mergeCells count="15">
    <mergeCell ref="H1:I1"/>
    <mergeCell ref="H39:I39"/>
    <mergeCell ref="A3:I3"/>
    <mergeCell ref="D6:D9"/>
    <mergeCell ref="E6:E9"/>
    <mergeCell ref="F6:G6"/>
    <mergeCell ref="H6:I6"/>
    <mergeCell ref="H7:H9"/>
    <mergeCell ref="I7:I9"/>
    <mergeCell ref="G7:G9"/>
    <mergeCell ref="F7:F9"/>
    <mergeCell ref="A6:A9"/>
    <mergeCell ref="B6:B9"/>
    <mergeCell ref="C6:C9"/>
    <mergeCell ref="A4:E4"/>
  </mergeCells>
  <pageMargins left="0" right="0" top="0.39370078740157483" bottom="0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2021-01-25T04:33:07Z</cp:lastPrinted>
  <dcterms:created xsi:type="dcterms:W3CDTF">2017-02-28T06:49:58Z</dcterms:created>
  <dcterms:modified xsi:type="dcterms:W3CDTF">2024-03-14T11:35:06Z</dcterms:modified>
</cp:coreProperties>
</file>